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7. 03-26  усл ценовая справка\"/>
    </mc:Choice>
  </mc:AlternateContent>
  <xr:revisionPtr revIDLastSave="0" documentId="13_ncr:1_{21E0083C-0DCF-46BF-BFB5-40279696F38E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Услуги" sheetId="2" r:id="rId2"/>
    <sheet name="Товары" sheetId="3" state="hidden" r:id="rId3"/>
  </sheets>
  <definedNames>
    <definedName name="_xlnm.Print_Area" localSheetId="1">Услуги!$A$1:$L$12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" i="2" l="1"/>
  <c r="N6" i="2"/>
  <c r="F27" i="2"/>
  <c r="F28" i="2"/>
  <c r="F25" i="2"/>
  <c r="F26" i="2"/>
  <c r="F15" i="2"/>
  <c r="F16" i="2"/>
  <c r="F17" i="2"/>
  <c r="F18" i="2"/>
  <c r="F19" i="2"/>
  <c r="F20" i="2"/>
  <c r="F21" i="2"/>
  <c r="F22" i="2"/>
  <c r="F23" i="2"/>
  <c r="F24" i="2"/>
  <c r="M7" i="2"/>
  <c r="L7" i="2" l="1"/>
  <c r="F14" i="2" l="1"/>
</calcChain>
</file>

<file path=xl/sharedStrings.xml><?xml version="1.0" encoding="utf-8"?>
<sst xmlns="http://schemas.openxmlformats.org/spreadsheetml/2006/main" count="69" uniqueCount="60">
  <si>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</si>
  <si>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</si>
  <si>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</si>
  <si>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</si>
  <si>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</si>
  <si>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</si>
  <si>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</si>
  <si>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</si>
  <si>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</si>
  <si>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</si>
  <si>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</si>
  <si>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</si>
  <si>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</si>
  <si>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</si>
  <si>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</si>
  <si>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</si>
  <si>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</si>
  <si>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</si>
  <si>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</si>
  <si>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</si>
  <si>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</si>
  <si>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</si>
  <si>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</si>
  <si>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</si>
  <si>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</si>
  <si>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</si>
  <si>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</si>
  <si>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</si>
  <si>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</si>
  <si>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</si>
  <si>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</si>
  <si>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</si>
  <si>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</si>
  <si>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</si>
  <si>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</si>
  <si>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</si>
  <si>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</si>
  <si>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</si>
  <si>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</si>
  <si>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</si>
  <si>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</si>
  <si>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</si>
  <si>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</si>
  <si>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</si>
  <si>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Сумма выделенная для закупки услуг без учета НДС, руб.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</si>
  <si>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</si>
  <si>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</si>
  <si>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</si>
  <si>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Перечень закупаемых услуг</t>
  </si>
  <si>
    <t>По месту нахождения подрядчика</t>
  </si>
  <si>
    <t>0, окончательный расчет в течение 30 календарных дней с  даты подписания акта приемки</t>
  </si>
  <si>
    <t>А. Юсупов</t>
  </si>
  <si>
    <t>702213.000.000001</t>
  </si>
  <si>
    <t>Услуги по маркетинговым консультациям</t>
  </si>
  <si>
    <t>Ценовая справка</t>
  </si>
  <si>
    <t>Час</t>
  </si>
  <si>
    <t>Директор филиала АО "НК "КТЖ"-</t>
  </si>
  <si>
    <t>67 У</t>
  </si>
  <si>
    <t>с даты подписания договора по 31 декабря 2026 года</t>
  </si>
  <si>
    <t>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</si>
</sst>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00_-;\-* #,##0.0000_-;_-* &quot;-&quot;??_-;_-@_-"/>
    <numFmt numFmtId="166" formatCode="_-* #,##0.0000\ _₸_-;\-* #,##0.0000\ _₸_-;_-* &quot;-&quot;????\ _₸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65" fontId="15" fillId="3" borderId="1" xfId="8" applyNumberFormat="1" applyFont="1" applyFill="1" applyBorder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1" xfId="3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5" fontId="0" fillId="0" borderId="0" xfId="0" applyNumberFormat="1"/>
    <xf numFmtId="166" fontId="0" fillId="0" borderId="0" xfId="0" applyNumberFormat="1"/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3" t="s">
        <v>12</v>
      </c>
      <c r="L1" s="43"/>
    </row>
    <row r="2" spans="1:12" ht="55.9" customHeight="1" x14ac:dyDescent="0.25">
      <c r="K2" s="43"/>
      <c r="L2" s="43"/>
    </row>
    <row r="3" spans="1:12" ht="15.75" x14ac:dyDescent="0.25">
      <c r="D3" s="44" t="s">
        <v>15</v>
      </c>
      <c r="E3" s="44"/>
      <c r="F3" s="44"/>
      <c r="G3" s="44"/>
      <c r="H3" s="44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45" t="s">
        <v>14</v>
      </c>
      <c r="C18" s="45"/>
      <c r="D18" s="45"/>
      <c r="E18" s="45"/>
      <c r="F18" s="45"/>
      <c r="G18" s="45"/>
      <c r="H18" s="45"/>
      <c r="I18" s="45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6" t="s">
        <v>34</v>
      </c>
      <c r="C22" s="47"/>
      <c r="D22" s="47"/>
      <c r="E22" s="47"/>
      <c r="F22" s="47"/>
      <c r="G22" s="47"/>
      <c r="H22" s="47"/>
      <c r="I22" s="47"/>
      <c r="J22" s="47"/>
      <c r="K22" s="47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8"/>
  <sheetViews>
    <sheetView tabSelected="1" view="pageBreakPreview" topLeftCell="A2" zoomScale="85" zoomScaleNormal="100" zoomScaleSheetLayoutView="85" workbookViewId="0">
      <selection activeCell="P7" sqref="P7"/>
    </sheetView>
  </sheetViews>
  <sheetFormatPr defaultColWidth="8.85546875" defaultRowHeight="15" x14ac:dyDescent="0.25"/>
  <cols>
    <col min="1" max="1" width="5.140625" customWidth="1"/>
    <col min="2" max="2" width="10.7109375" customWidth="1"/>
    <col min="3" max="3" width="10.140625" customWidth="1"/>
    <col min="4" max="4" width="26.42578125" customWidth="1"/>
    <col min="5" max="5" width="18.85546875" customWidth="1"/>
    <col min="6" max="6" width="36.7109375" customWidth="1"/>
    <col min="7" max="7" width="12.7109375" customWidth="1"/>
    <col min="8" max="8" width="13.140625" style="24" customWidth="1"/>
    <col min="9" max="9" width="13.5703125" customWidth="1"/>
    <col min="10" max="10" width="16" customWidth="1"/>
    <col min="11" max="11" width="17" customWidth="1"/>
    <col min="12" max="12" width="15.140625" style="28" customWidth="1"/>
    <col min="13" max="13" width="17" customWidth="1"/>
    <col min="14" max="14" width="13.5703125" style="16" customWidth="1"/>
  </cols>
  <sheetData>
    <row r="1" spans="1:16" ht="15" customHeight="1" x14ac:dyDescent="0.25">
      <c r="K1" s="35" t="s">
        <v>38</v>
      </c>
      <c r="L1" s="34"/>
    </row>
    <row r="2" spans="1:16" ht="21" customHeight="1" x14ac:dyDescent="0.25">
      <c r="K2" s="34"/>
      <c r="L2" s="34"/>
    </row>
    <row r="3" spans="1:16" ht="15.75" x14ac:dyDescent="0.25">
      <c r="D3" s="44" t="s">
        <v>48</v>
      </c>
      <c r="E3" s="44"/>
      <c r="F3" s="44"/>
      <c r="G3" s="44"/>
      <c r="H3" s="44"/>
      <c r="K3" s="6"/>
      <c r="L3" s="25"/>
    </row>
    <row r="5" spans="1:16" ht="95.25" customHeight="1" x14ac:dyDescent="0.25">
      <c r="A5" s="26" t="s">
        <v>0</v>
      </c>
      <c r="B5" s="27" t="s">
        <v>1</v>
      </c>
      <c r="C5" s="27" t="s">
        <v>2</v>
      </c>
      <c r="D5" s="5" t="s">
        <v>47</v>
      </c>
      <c r="E5" s="5" t="s">
        <v>4</v>
      </c>
      <c r="F5" s="5" t="s">
        <v>39</v>
      </c>
      <c r="G5" s="5" t="s">
        <v>45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44</v>
      </c>
    </row>
    <row r="6" spans="1:16" ht="90" x14ac:dyDescent="0.25">
      <c r="A6" s="32">
        <v>1</v>
      </c>
      <c r="B6" s="23" t="s">
        <v>36</v>
      </c>
      <c r="C6" s="22" t="s">
        <v>57</v>
      </c>
      <c r="D6" s="22" t="s">
        <v>53</v>
      </c>
      <c r="E6" s="22" t="s">
        <v>52</v>
      </c>
      <c r="F6" s="22" t="s">
        <v>54</v>
      </c>
      <c r="G6" s="36" t="s">
        <v>55</v>
      </c>
      <c r="H6" s="36">
        <v>125</v>
      </c>
      <c r="I6" s="22" t="s">
        <v>58</v>
      </c>
      <c r="J6" s="22" t="s">
        <v>49</v>
      </c>
      <c r="K6" s="22" t="s">
        <v>50</v>
      </c>
      <c r="L6" s="30">
        <v>250000</v>
      </c>
      <c r="M6" s="33">
        <v>1475000</v>
      </c>
      <c r="N6" s="16">
        <f>M6/5.9</f>
        <v>249999.99999999997</v>
      </c>
      <c r="P6" t="s">
        <v>59</v>
      </c>
    </row>
    <row r="7" spans="1:16" x14ac:dyDescent="0.25">
      <c r="B7" s="48" t="s">
        <v>46</v>
      </c>
      <c r="C7" s="48"/>
      <c r="D7" s="48"/>
      <c r="E7" s="48"/>
      <c r="F7" s="48"/>
      <c r="G7" s="48"/>
      <c r="H7" s="48"/>
      <c r="I7" s="48"/>
      <c r="J7" s="48"/>
      <c r="K7" s="48"/>
      <c r="L7" s="15">
        <f>SUM(L6:L6)</f>
        <v>250000</v>
      </c>
      <c r="M7" s="41">
        <f>SUM(M6:M6)</f>
        <v>1475000</v>
      </c>
    </row>
    <row r="8" spans="1:16" x14ac:dyDescent="0.25">
      <c r="B8" s="49"/>
      <c r="C8" s="49"/>
      <c r="D8" s="49"/>
      <c r="E8" s="49"/>
      <c r="F8" s="49"/>
      <c r="G8" s="49"/>
      <c r="H8" s="49"/>
      <c r="I8" s="49"/>
      <c r="J8" s="49"/>
      <c r="K8" s="49"/>
      <c r="M8" s="42">
        <f>M7/5.9</f>
        <v>249999.99999999997</v>
      </c>
    </row>
    <row r="9" spans="1:16" x14ac:dyDescent="0.25">
      <c r="B9" s="31"/>
    </row>
    <row r="10" spans="1:16" x14ac:dyDescent="0.25">
      <c r="B10" s="37" t="s">
        <v>56</v>
      </c>
      <c r="C10" s="37"/>
      <c r="D10" s="37"/>
      <c r="E10" s="37"/>
      <c r="F10" s="38"/>
      <c r="G10" s="38"/>
      <c r="H10" s="39" t="s">
        <v>37</v>
      </c>
    </row>
    <row r="11" spans="1:16" x14ac:dyDescent="0.25">
      <c r="B11" s="37" t="s">
        <v>40</v>
      </c>
      <c r="C11" s="37"/>
      <c r="D11" s="37"/>
      <c r="E11" s="37"/>
      <c r="F11" s="37"/>
      <c r="G11" s="40"/>
      <c r="H11" s="37" t="s">
        <v>51</v>
      </c>
      <c r="I11" s="29"/>
      <c r="J11" s="29"/>
      <c r="K11" s="29"/>
    </row>
    <row r="14" spans="1:16" x14ac:dyDescent="0.25">
      <c r="F14" t="e">
        <f>#REF! &amp; " (код по ЕНС ТРУ " &amp;#REF! &amp; ")"</f>
        <v>#REF!</v>
      </c>
    </row>
    <row r="15" spans="1:16" x14ac:dyDescent="0.25">
      <c r="F15" t="e">
        <f>#REF! &amp; " (код по ЕНС ТРУ " &amp;#REF! &amp; ")"</f>
        <v>#REF!</v>
      </c>
    </row>
    <row r="16" spans="1:16" x14ac:dyDescent="0.25">
      <c r="F16" t="e">
        <f>#REF! &amp; " (код по ЕНС ТРУ " &amp;#REF! &amp; ")"</f>
        <v>#REF!</v>
      </c>
    </row>
    <row r="17" spans="6:6" x14ac:dyDescent="0.25">
      <c r="F17" t="e">
        <f>#REF! &amp; " (код по ЕНС ТРУ " &amp;#REF! &amp; ")"</f>
        <v>#REF!</v>
      </c>
    </row>
    <row r="18" spans="6:6" x14ac:dyDescent="0.25">
      <c r="F18" t="e">
        <f>#REF! &amp; " (код по ЕНС ТРУ " &amp;#REF! &amp; ")"</f>
        <v>#REF!</v>
      </c>
    </row>
    <row r="19" spans="6:6" x14ac:dyDescent="0.25">
      <c r="F19" t="e">
        <f>#REF! &amp; " (код по ЕНС ТРУ " &amp;#REF! &amp; ")"</f>
        <v>#REF!</v>
      </c>
    </row>
    <row r="20" spans="6:6" x14ac:dyDescent="0.25">
      <c r="F20" t="str">
        <f>F6 &amp; " (код по ЕНС ТРУ " &amp; E6 &amp; ")"</f>
        <v>Ценовая справка (код по ЕНС ТРУ 702213.000.000001)</v>
      </c>
    </row>
    <row r="21" spans="6:6" x14ac:dyDescent="0.25">
      <c r="F21" t="e">
        <f>#REF! &amp; " (код по ЕНС ТРУ " &amp;#REF! &amp; ")"</f>
        <v>#REF!</v>
      </c>
    </row>
    <row r="22" spans="6:6" x14ac:dyDescent="0.25">
      <c r="F22" t="e">
        <f>#REF! &amp; " (код по ЕНС ТРУ " &amp;#REF! &amp; ")"</f>
        <v>#REF!</v>
      </c>
    </row>
    <row r="23" spans="6:6" x14ac:dyDescent="0.25">
      <c r="F23" t="e">
        <f>#REF! &amp; " (код по ЕНС ТРУ " &amp;#REF! &amp; ")"</f>
        <v>#REF!</v>
      </c>
    </row>
    <row r="24" spans="6:6" x14ac:dyDescent="0.25">
      <c r="F24" t="e">
        <f>#REF! &amp; " (код по ЕНС ТРУ " &amp;#REF! &amp; ")"</f>
        <v>#REF!</v>
      </c>
    </row>
    <row r="25" spans="6:6" x14ac:dyDescent="0.25">
      <c r="F25" t="e">
        <f>#REF! &amp; " (код по ЕНС ТРУ " &amp;#REF! &amp; ")"</f>
        <v>#REF!</v>
      </c>
    </row>
    <row r="26" spans="6:6" x14ac:dyDescent="0.25">
      <c r="F26" t="e">
        <f>#REF! &amp; " (код по ЕНС ТРУ " &amp;#REF! &amp; ")"</f>
        <v>#REF!</v>
      </c>
    </row>
    <row r="27" spans="6:6" x14ac:dyDescent="0.25">
      <c r="F27" t="str">
        <f>F7 &amp; " (код по ЕНС ТРУ " &amp; E7 &amp; ")"</f>
        <v xml:space="preserve"> (код по ЕНС ТРУ )</v>
      </c>
    </row>
    <row r="28" spans="6:6" x14ac:dyDescent="0.25">
      <c r="F28" t="str">
        <f t="shared" ref="F28" si="0">F8 &amp; " (код по ЕНС ТРУ " &amp; E8 &amp; ")"</f>
        <v xml:space="preserve"> (код по ЕНС ТРУ )</v>
      </c>
    </row>
  </sheetData>
  <mergeCells count="2">
    <mergeCell ref="D3:H3"/>
    <mergeCell ref="B7:K8"/>
  </mergeCells>
  <pageMargins left="0.41" right="0.2" top="0.39" bottom="0.16" header="0.17" footer="0.16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3" t="s">
        <v>12</v>
      </c>
      <c r="L1" s="43"/>
    </row>
    <row r="2" spans="1:13" ht="55.9" customHeight="1" x14ac:dyDescent="0.25">
      <c r="K2" s="43"/>
      <c r="L2" s="43"/>
    </row>
    <row r="3" spans="1:13" ht="15.75" x14ac:dyDescent="0.25">
      <c r="D3" s="44" t="s">
        <v>13</v>
      </c>
      <c r="E3" s="44"/>
      <c r="F3" s="44"/>
      <c r="G3" s="44"/>
      <c r="H3" s="44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0" t="s">
        <v>27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6" t="s">
        <v>34</v>
      </c>
      <c r="C24" s="47"/>
      <c r="D24" s="47"/>
      <c r="E24" s="47"/>
      <c r="F24" s="47"/>
      <c r="G24" s="47"/>
      <c r="H24" s="47"/>
      <c r="I24" s="47"/>
      <c r="J24" s="47"/>
      <c r="K24" s="47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Услуги</vt:lpstr>
      <vt:lpstr>Товары</vt:lpstr>
      <vt:lpstr>Услуги!Область_печати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2025-02-18T12:00:28Z</cp:lastPrinted>
  <dcterms:created xsi:type="dcterms:W3CDTF">2017-02-01T08:33:15Z</dcterms:created>
  <dcterms:modified xsi:type="dcterms:W3CDTF">2026-02-17T06:29:12Z</dcterms:modified>
</cp:coreProperties>
</file>